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C54B5866-CA21-48E3-8948-18E6A8A8116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'DC42'!$A$1:$L$43</definedName>
    <definedName name="_xlnm.Print_Area" localSheetId="10">'DC48'!$A$1:$L$43</definedName>
    <definedName name="_xlnm.Print_Area" localSheetId="0">EKU!$A$1:$L$43</definedName>
    <definedName name="_xlnm.Print_Area" localSheetId="3">'GT421'!$A$1:$L$43</definedName>
    <definedName name="_xlnm.Print_Area" localSheetId="4">'GT422'!$A$1:$L$43</definedName>
    <definedName name="_xlnm.Print_Area" localSheetId="5">'GT423'!$A$1:$L$43</definedName>
    <definedName name="_xlnm.Print_Area" localSheetId="7">'GT481'!$A$1:$L$43</definedName>
    <definedName name="_xlnm.Print_Area" localSheetId="8">'GT484'!$A$1:$L$43</definedName>
    <definedName name="_xlnm.Print_Area" localSheetId="9">'GT485'!$A$1:$L$43</definedName>
    <definedName name="_xlnm.Print_Area" localSheetId="1">JHB!$A$1:$L$43</definedName>
    <definedName name="_xlnm.Print_Area" localSheetId="11">Summary!$A$1:$L$43</definedName>
    <definedName name="_xlnm.Print_Area" localSheetId="2">TSH!$A$1:$L$43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8" l="1"/>
  <c r="H40" i="10"/>
  <c r="G40" i="10"/>
  <c r="H38" i="3"/>
  <c r="H40" i="3" s="1"/>
  <c r="E38" i="3"/>
  <c r="E40" i="3" s="1"/>
  <c r="C38" i="3"/>
  <c r="C40" i="3" s="1"/>
  <c r="L38" i="4"/>
  <c r="L40" i="4" s="1"/>
  <c r="K38" i="4"/>
  <c r="K40" i="4" s="1"/>
  <c r="F38" i="5"/>
  <c r="F40" i="5" s="1"/>
  <c r="C38" i="5"/>
  <c r="C40" i="5" s="1"/>
  <c r="K38" i="6"/>
  <c r="K40" i="6" s="1"/>
  <c r="J38" i="6"/>
  <c r="J40" i="6" s="1"/>
  <c r="I38" i="6"/>
  <c r="D38" i="7"/>
  <c r="D40" i="7" s="1"/>
  <c r="K38" i="8"/>
  <c r="I38" i="8"/>
  <c r="H38" i="8"/>
  <c r="H40" i="8" s="1"/>
  <c r="G38" i="8"/>
  <c r="G40" i="8" s="1"/>
  <c r="L38" i="10"/>
  <c r="L40" i="10" s="1"/>
  <c r="I38" i="10"/>
  <c r="H38" i="10"/>
  <c r="G38" i="10"/>
  <c r="E38" i="10"/>
  <c r="E40" i="10" s="1"/>
  <c r="J38" i="12"/>
  <c r="J40" i="12" s="1"/>
  <c r="G38" i="12"/>
  <c r="G40" i="12" s="1"/>
  <c r="F38" i="12"/>
  <c r="F40" i="12" s="1"/>
  <c r="E38" i="12"/>
  <c r="E40" i="12" s="1"/>
  <c r="D38" i="12"/>
  <c r="D40" i="12" s="1"/>
  <c r="C38" i="12"/>
  <c r="C40" i="12" s="1"/>
  <c r="L36" i="2"/>
  <c r="K36" i="2"/>
  <c r="J36" i="2"/>
  <c r="I36" i="2"/>
  <c r="H36" i="2"/>
  <c r="G36" i="2"/>
  <c r="F36" i="2"/>
  <c r="E36" i="2"/>
  <c r="E38" i="2" s="1"/>
  <c r="E40" i="2" s="1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C38" i="4" s="1"/>
  <c r="C40" i="4" s="1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K38" i="7" s="1"/>
  <c r="K40" i="7" s="1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I38" i="9" s="1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G38" i="11" s="1"/>
  <c r="G40" i="11" s="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"/>
  <c r="K36" i="1"/>
  <c r="J36" i="1"/>
  <c r="I36" i="1"/>
  <c r="H36" i="1"/>
  <c r="G36" i="1"/>
  <c r="F36" i="1"/>
  <c r="E36" i="1"/>
  <c r="E38" i="1" s="1"/>
  <c r="E40" i="1" s="1"/>
  <c r="D36" i="1"/>
  <c r="C36" i="1"/>
  <c r="L27" i="2"/>
  <c r="K27" i="2"/>
  <c r="K38" i="2" s="1"/>
  <c r="K40" i="2" s="1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F38" i="3" s="1"/>
  <c r="F40" i="3" s="1"/>
  <c r="E27" i="3"/>
  <c r="D27" i="3"/>
  <c r="D38" i="3" s="1"/>
  <c r="D40" i="3" s="1"/>
  <c r="C27" i="3"/>
  <c r="L27" i="4"/>
  <c r="K27" i="4"/>
  <c r="J27" i="4"/>
  <c r="I27" i="4"/>
  <c r="I38" i="4" s="1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D38" i="5" s="1"/>
  <c r="D40" i="5" s="1"/>
  <c r="C27" i="5"/>
  <c r="L27" i="6"/>
  <c r="L38" i="6" s="1"/>
  <c r="L40" i="6" s="1"/>
  <c r="K27" i="6"/>
  <c r="J27" i="6"/>
  <c r="I27" i="6"/>
  <c r="H27" i="6"/>
  <c r="G27" i="6"/>
  <c r="G38" i="6" s="1"/>
  <c r="G40" i="6" s="1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L38" i="8" s="1"/>
  <c r="L40" i="8" s="1"/>
  <c r="K27" i="8"/>
  <c r="J27" i="8"/>
  <c r="J38" i="8" s="1"/>
  <c r="J40" i="8" s="1"/>
  <c r="I27" i="8"/>
  <c r="H27" i="8"/>
  <c r="G27" i="8"/>
  <c r="F27" i="8"/>
  <c r="E27" i="8"/>
  <c r="E38" i="8" s="1"/>
  <c r="E40" i="8" s="1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J38" i="10" s="1"/>
  <c r="J40" i="10" s="1"/>
  <c r="I27" i="10"/>
  <c r="H27" i="10"/>
  <c r="G27" i="10"/>
  <c r="F27" i="10"/>
  <c r="F38" i="10" s="1"/>
  <c r="F40" i="10" s="1"/>
  <c r="E27" i="10"/>
  <c r="D27" i="10"/>
  <c r="C27" i="10"/>
  <c r="C38" i="10" s="1"/>
  <c r="C40" i="10" s="1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H38" i="12" s="1"/>
  <c r="H40" i="12" s="1"/>
  <c r="G27" i="12"/>
  <c r="F27" i="12"/>
  <c r="E27" i="12"/>
  <c r="D27" i="12"/>
  <c r="C27" i="12"/>
  <c r="L27" i="1"/>
  <c r="K27" i="1"/>
  <c r="K38" i="1" s="1"/>
  <c r="K40" i="1" s="1"/>
  <c r="J27" i="1"/>
  <c r="I27" i="1"/>
  <c r="H27" i="1"/>
  <c r="G27" i="1"/>
  <c r="F27" i="1"/>
  <c r="E27" i="1"/>
  <c r="D27" i="1"/>
  <c r="C27" i="1"/>
  <c r="L17" i="2"/>
  <c r="L38" i="2" s="1"/>
  <c r="L40" i="2" s="1"/>
  <c r="K17" i="2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G17" i="3"/>
  <c r="G38" i="3" s="1"/>
  <c r="G40" i="3" s="1"/>
  <c r="F17" i="3"/>
  <c r="E17" i="3"/>
  <c r="D17" i="3"/>
  <c r="C17" i="3"/>
  <c r="L17" i="4"/>
  <c r="K17" i="4"/>
  <c r="J17" i="4"/>
  <c r="J38" i="4" s="1"/>
  <c r="J40" i="4" s="1"/>
  <c r="I17" i="4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E17" i="5"/>
  <c r="E38" i="5" s="1"/>
  <c r="E40" i="5" s="1"/>
  <c r="D17" i="5"/>
  <c r="C17" i="5"/>
  <c r="L17" i="6"/>
  <c r="K17" i="6"/>
  <c r="J17" i="6"/>
  <c r="I17" i="6"/>
  <c r="H17" i="6"/>
  <c r="H38" i="6" s="1"/>
  <c r="H40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C17" i="7"/>
  <c r="C38" i="7" s="1"/>
  <c r="C40" i="7" s="1"/>
  <c r="L17" i="8"/>
  <c r="K17" i="8"/>
  <c r="J17" i="8"/>
  <c r="I17" i="8"/>
  <c r="H17" i="8"/>
  <c r="G17" i="8"/>
  <c r="F17" i="8"/>
  <c r="F38" i="8" s="1"/>
  <c r="F40" i="8" s="1"/>
  <c r="E17" i="8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K17" i="10"/>
  <c r="K38" i="10" s="1"/>
  <c r="K40" i="10" s="1"/>
  <c r="J17" i="10"/>
  <c r="I17" i="10"/>
  <c r="H17" i="10"/>
  <c r="G17" i="10"/>
  <c r="F17" i="10"/>
  <c r="E17" i="10"/>
  <c r="D17" i="10"/>
  <c r="D38" i="10" s="1"/>
  <c r="D40" i="10" s="1"/>
  <c r="C17" i="10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I17" i="12"/>
  <c r="I38" i="12" s="1"/>
  <c r="H17" i="12"/>
  <c r="G17" i="12"/>
  <c r="F17" i="12"/>
  <c r="E17" i="12"/>
  <c r="D17" i="12"/>
  <c r="C17" i="12"/>
  <c r="L17" i="1"/>
  <c r="L38" i="1" s="1"/>
  <c r="L40" i="1" s="1"/>
  <c r="K17" i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<sst xmlns="http://schemas.openxmlformats.org/spreadsheetml/2006/main" count="1128" uniqueCount="64">
  <si>
    <t>Gauteng: City of Ekurhuleni (EKU)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</si>
  <si>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</si>
  <si>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</si>
  <si>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</si>
  <si>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</si>
  <si>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</si>
  <si>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</si>
  <si>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</si>
  <si>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</si>
  <si>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</si>
  <si>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</si>
  <si>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</si>
  <si>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</si>
  <si>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</si>
  <si>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</si>
  <si>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</si>
  <si>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</si>
  <si>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</si>
  <si>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</si>
  <si>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</si>
  <si>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</si>
  <si>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</si>
  <si>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</si>
  <si>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</si>
  <si>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</si>
  <si>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</si>
  <si>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</si>
  <si>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</si>
  <si>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</si>
  <si>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</si>
  <si>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</si>
  <si>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</si>
  <si>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</si>
  <si>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</si>
  <si>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</si>
  <si>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</si>
  <si>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</si>
  <si>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</si>
  <si>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</si>
  <si>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</si>
  <si>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</si>
  <si>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</si>
  <si>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</si>
  <si>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</si>
  <si>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</si>
  <si>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</si>
  <si>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</si>
  <si>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</si>
  <si>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</si>
  <si>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</si>
  <si>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A7 Budgeted Cash Flows ( Water management                                   ) for 4th Quarter ended 30 June 2025 (Figures Finalised as at 2025/10/28)</t>
  </si>
  <si>
    <t>Gauteng: City of Tshwane (TSH) - Table A7 Budgeted Cash Flows ( Water management                                   ) for 4th Quarter ended 30 June 2025 (Figures Finalised as at 2025/10/28)</t>
  </si>
  <si>
    <t>Gauteng: Emfuleni (GT421) - Table A7 Budgeted Cash Flows ( Water management                                   ) for 4th Quarter ended 30 June 2025 (Figures Finalised as at 2025/10/28)</t>
  </si>
  <si>
    <t>Gauteng: Midvaal (GT422) - Table A7 Budgeted Cash Flows ( Water management                                   ) for 4th Quarter ended 30 June 2025 (Figures Finalised as at 2025/10/28)</t>
  </si>
  <si>
    <t>Gauteng: Lesedi (GT423) - Table A7 Budgeted Cash Flows ( Water management                                   ) for 4th Quarter ended 30 June 2025 (Figures Finalised as at 2025/10/28)</t>
  </si>
  <si>
    <t>Gauteng: Sedibeng (DC42) - Table A7 Budgeted Cash Flows ( Water management                                   ) for 4th Quarter ended 30 June 2025 (Figures Finalised as at 2025/10/28)</t>
  </si>
  <si>
    <t>Gauteng: Mogale City (GT481) - Table A7 Budgeted Cash Flows ( Water management                                   ) for 4th Quarter ended 30 June 2025 (Figures Finalised as at 2025/10/28)</t>
  </si>
  <si>
    <t>Gauteng: Merafong City (GT484) - Table A7 Budgeted Cash Flows ( Water management                                   ) for 4th Quarter ended 30 June 2025 (Figures Finalised as at 2025/10/28)</t>
  </si>
  <si>
    <t>Gauteng: Rand West City (GT485) - Table A7 Budgeted Cash Flows ( Water management                                   ) for 4th Quarter ended 30 June 2025 (Figures Finalised as at 2025/10/28)</t>
  </si>
  <si>
    <t>Gauteng: West Rand (DC48)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</si>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</sst>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-3985860141</v>
      </c>
      <c r="D14" s="19">
        <v>-5301869734</v>
      </c>
      <c r="E14" s="20">
        <v>-9764484452</v>
      </c>
      <c r="F14" s="21">
        <v>-4693089964</v>
      </c>
      <c r="G14" s="19">
        <v>-4934186662</v>
      </c>
      <c r="H14" s="20">
        <v>-4934186662</v>
      </c>
      <c r="I14" s="22">
        <v>-11241805631</v>
      </c>
      <c r="J14" s="23">
        <v>-5713788155</v>
      </c>
      <c r="K14" s="19">
        <v>-6603996350</v>
      </c>
      <c r="L14" s="20">
        <v>-7632898981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-781813670</v>
      </c>
      <c r="G16" s="19">
        <v>-1031128924</v>
      </c>
      <c r="H16" s="20">
        <v>-1031128924</v>
      </c>
      <c r="I16" s="22">
        <v>0</v>
      </c>
      <c r="J16" s="23">
        <v>-961029801</v>
      </c>
      <c r="K16" s="19">
        <v>-1020985336</v>
      </c>
      <c r="L16" s="20">
        <v>-1079566650</v>
      </c>
    </row>
    <row r="17" spans="1:12" x14ac:dyDescent="0.25">
      <c r="A17" s="25" t="s">
        <v>33</v>
      </c>
      <c r="B17" s="26" t="s">
        <v>19</v>
      </c>
      <c r="C17" s="27">
        <f>SUM(C6:C16)</f>
        <v>-3985860141</v>
      </c>
      <c r="D17" s="27">
        <f t="shared" ref="D17:L17" si="0">SUM(D6:D16)</f>
        <v>-5301869734</v>
      </c>
      <c r="E17" s="28">
        <f t="shared" si="0"/>
        <v>-9764484452</v>
      </c>
      <c r="F17" s="29">
        <f t="shared" si="0"/>
        <v>-5474903634</v>
      </c>
      <c r="G17" s="27">
        <f t="shared" si="0"/>
        <v>-5965315586</v>
      </c>
      <c r="H17" s="30">
        <f t="shared" si="0"/>
        <v>-5965315586</v>
      </c>
      <c r="I17" s="29">
        <f t="shared" si="0"/>
        <v>-11241805631</v>
      </c>
      <c r="J17" s="31">
        <f t="shared" si="0"/>
        <v>-6674817956</v>
      </c>
      <c r="K17" s="27">
        <f t="shared" si="0"/>
        <v>-7624981686</v>
      </c>
      <c r="L17" s="28">
        <f t="shared" si="0"/>
        <v>-8712465631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-3985860141</v>
      </c>
      <c r="D38" s="33">
        <f t="shared" ref="D38:L38" si="3">+D17+D27+D36</f>
        <v>-5301869734</v>
      </c>
      <c r="E38" s="34">
        <f t="shared" si="3"/>
        <v>-9764484452</v>
      </c>
      <c r="F38" s="35">
        <f t="shared" si="3"/>
        <v>-5474903634</v>
      </c>
      <c r="G38" s="33">
        <f t="shared" si="3"/>
        <v>-5965315586</v>
      </c>
      <c r="H38" s="34">
        <f t="shared" si="3"/>
        <v>-5965315586</v>
      </c>
      <c r="I38" s="36">
        <f t="shared" si="3"/>
        <v>-11241805631</v>
      </c>
      <c r="J38" s="37">
        <f t="shared" si="3"/>
        <v>-6674817956</v>
      </c>
      <c r="K38" s="33">
        <f t="shared" si="3"/>
        <v>-7624981686</v>
      </c>
      <c r="L38" s="34">
        <f t="shared" si="3"/>
        <v>-8712465631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-3985860141</v>
      </c>
      <c r="D40" s="45">
        <f t="shared" si="4"/>
        <v>-5301869734</v>
      </c>
      <c r="E40" s="46">
        <f t="shared" si="4"/>
        <v>-9764484452</v>
      </c>
      <c r="F40" s="47">
        <f t="shared" si="4"/>
        <v>-5474903634</v>
      </c>
      <c r="G40" s="45">
        <f t="shared" si="4"/>
        <v>-5965315586</v>
      </c>
      <c r="H40" s="46">
        <f t="shared" si="4"/>
        <v>-5965315586</v>
      </c>
      <c r="I40" s="48">
        <v>-10856415818</v>
      </c>
      <c r="J40" s="49">
        <f>+J38+J39</f>
        <v>-6674817956</v>
      </c>
      <c r="K40" s="45">
        <f>+K38+K39</f>
        <v>-7624981686</v>
      </c>
      <c r="L40" s="46">
        <f>+L38+L39</f>
        <v>-8712465631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7707767597</v>
      </c>
      <c r="G7" s="19">
        <v>7926095598</v>
      </c>
      <c r="H7" s="20">
        <v>7926095598</v>
      </c>
      <c r="I7" s="22">
        <v>0</v>
      </c>
      <c r="J7" s="23">
        <v>9164920003</v>
      </c>
      <c r="K7" s="19">
        <v>9829759800</v>
      </c>
      <c r="L7" s="20">
        <v>10542234400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-6378911100</v>
      </c>
      <c r="G14" s="19">
        <v>-6460824505</v>
      </c>
      <c r="H14" s="20">
        <v>-6460824505</v>
      </c>
      <c r="I14" s="22">
        <v>0</v>
      </c>
      <c r="J14" s="23">
        <v>-7234990945</v>
      </c>
      <c r="K14" s="19">
        <v>-7604778600</v>
      </c>
      <c r="L14" s="20">
        <v>-8084543300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1328856497</v>
      </c>
      <c r="G17" s="27">
        <f t="shared" si="0"/>
        <v>1465271093</v>
      </c>
      <c r="H17" s="30">
        <f t="shared" si="0"/>
        <v>1465271093</v>
      </c>
      <c r="I17" s="29">
        <f t="shared" si="0"/>
        <v>0</v>
      </c>
      <c r="J17" s="31">
        <f t="shared" si="0"/>
        <v>1929929058</v>
      </c>
      <c r="K17" s="27">
        <f t="shared" si="0"/>
        <v>2224981200</v>
      </c>
      <c r="L17" s="28">
        <f t="shared" si="0"/>
        <v>2457691100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1328856497</v>
      </c>
      <c r="G38" s="33">
        <f t="shared" si="3"/>
        <v>1465271093</v>
      </c>
      <c r="H38" s="34">
        <f t="shared" si="3"/>
        <v>1465271093</v>
      </c>
      <c r="I38" s="36">
        <f t="shared" si="3"/>
        <v>0</v>
      </c>
      <c r="J38" s="37">
        <f t="shared" si="3"/>
        <v>1929929058</v>
      </c>
      <c r="K38" s="33">
        <f t="shared" si="3"/>
        <v>2224981200</v>
      </c>
      <c r="L38" s="34">
        <f t="shared" si="3"/>
        <v>2457691100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1328856497</v>
      </c>
      <c r="G40" s="45">
        <f t="shared" si="4"/>
        <v>1465271093</v>
      </c>
      <c r="H40" s="46">
        <f t="shared" si="4"/>
        <v>1465271093</v>
      </c>
      <c r="I40" s="48">
        <v>0</v>
      </c>
      <c r="J40" s="49">
        <f>+J38+J39</f>
        <v>1929929058</v>
      </c>
      <c r="K40" s="45">
        <f>+K38+K39</f>
        <v>2224981200</v>
      </c>
      <c r="L40" s="46">
        <f>+L38+L39</f>
        <v>2457691100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5164079818</v>
      </c>
      <c r="E7" s="20">
        <v>0</v>
      </c>
      <c r="F7" s="21">
        <v>0</v>
      </c>
      <c r="G7" s="19">
        <v>13447227868</v>
      </c>
      <c r="H7" s="20">
        <v>13447227868</v>
      </c>
      <c r="I7" s="22">
        <v>6799495119</v>
      </c>
      <c r="J7" s="23">
        <v>7942939581</v>
      </c>
      <c r="K7" s="19">
        <v>8341470914</v>
      </c>
      <c r="L7" s="20">
        <v>8853813050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28616197</v>
      </c>
      <c r="E8" s="20">
        <v>0</v>
      </c>
      <c r="F8" s="21">
        <v>0</v>
      </c>
      <c r="G8" s="19">
        <v>13182683</v>
      </c>
      <c r="H8" s="20">
        <v>13182683</v>
      </c>
      <c r="I8" s="22">
        <v>516946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2882673</v>
      </c>
      <c r="J9" s="23">
        <v>10000000</v>
      </c>
      <c r="K9" s="19">
        <v>10000000</v>
      </c>
      <c r="L9" s="20">
        <v>5000000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370431100</v>
      </c>
      <c r="H10" s="20">
        <v>370431100</v>
      </c>
      <c r="I10" s="22">
        <v>370431099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814036290</v>
      </c>
      <c r="H11" s="20">
        <v>814036290</v>
      </c>
      <c r="I11" s="22">
        <v>-60255866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-5648487444</v>
      </c>
      <c r="H14" s="20">
        <v>-5648487444</v>
      </c>
      <c r="I14" s="22">
        <v>-5861428479</v>
      </c>
      <c r="J14" s="23">
        <v>-6254418382</v>
      </c>
      <c r="K14" s="19">
        <v>-6714931401</v>
      </c>
      <c r="L14" s="20">
        <v>-7127694203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-856381460</v>
      </c>
      <c r="H15" s="20">
        <v>-856381460</v>
      </c>
      <c r="I15" s="22">
        <v>0</v>
      </c>
      <c r="J15" s="23">
        <v>-891989205</v>
      </c>
      <c r="K15" s="19">
        <v>-931994223</v>
      </c>
      <c r="L15" s="20">
        <v>-973796106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5192696015</v>
      </c>
      <c r="E17" s="28">
        <f t="shared" si="0"/>
        <v>0</v>
      </c>
      <c r="F17" s="29">
        <f t="shared" si="0"/>
        <v>0</v>
      </c>
      <c r="G17" s="27">
        <f t="shared" si="0"/>
        <v>8140009037</v>
      </c>
      <c r="H17" s="30">
        <f t="shared" si="0"/>
        <v>8140009037</v>
      </c>
      <c r="I17" s="29">
        <f t="shared" si="0"/>
        <v>1251641492</v>
      </c>
      <c r="J17" s="31">
        <f t="shared" si="0"/>
        <v>806531994</v>
      </c>
      <c r="K17" s="27">
        <f t="shared" si="0"/>
        <v>704545290</v>
      </c>
      <c r="L17" s="28">
        <f t="shared" si="0"/>
        <v>757322741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-370431099</v>
      </c>
      <c r="J26" s="23">
        <v>-253140074</v>
      </c>
      <c r="K26" s="19">
        <v>-350981514</v>
      </c>
      <c r="L26" s="20">
        <v>-475441721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-370431099</v>
      </c>
      <c r="J27" s="31">
        <f t="shared" si="1"/>
        <v>-253140074</v>
      </c>
      <c r="K27" s="27">
        <f t="shared" si="1"/>
        <v>-350981514</v>
      </c>
      <c r="L27" s="28">
        <f t="shared" si="1"/>
        <v>-475441721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5192696015</v>
      </c>
      <c r="E38" s="34">
        <f t="shared" si="3"/>
        <v>0</v>
      </c>
      <c r="F38" s="35">
        <f t="shared" si="3"/>
        <v>0</v>
      </c>
      <c r="G38" s="33">
        <f t="shared" si="3"/>
        <v>8140009037</v>
      </c>
      <c r="H38" s="34">
        <f t="shared" si="3"/>
        <v>8140009037</v>
      </c>
      <c r="I38" s="36">
        <f t="shared" si="3"/>
        <v>881210393</v>
      </c>
      <c r="J38" s="37">
        <f t="shared" si="3"/>
        <v>553391920</v>
      </c>
      <c r="K38" s="33">
        <f t="shared" si="3"/>
        <v>353563776</v>
      </c>
      <c r="L38" s="34">
        <f t="shared" si="3"/>
        <v>281881020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5192696015</v>
      </c>
      <c r="E40" s="46">
        <f t="shared" si="4"/>
        <v>0</v>
      </c>
      <c r="F40" s="47">
        <f t="shared" si="4"/>
        <v>0</v>
      </c>
      <c r="G40" s="45">
        <f t="shared" si="4"/>
        <v>8140009037</v>
      </c>
      <c r="H40" s="46">
        <f t="shared" si="4"/>
        <v>8140009037</v>
      </c>
      <c r="I40" s="48">
        <v>881210393</v>
      </c>
      <c r="J40" s="49">
        <f>+J38+J39</f>
        <v>553391920</v>
      </c>
      <c r="K40" s="45">
        <f>+K38+K39</f>
        <v>353563776</v>
      </c>
      <c r="L40" s="46">
        <f>+L38+L39</f>
        <v>281881020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-1414695985</v>
      </c>
      <c r="D14" s="19">
        <v>0</v>
      </c>
      <c r="E14" s="20">
        <v>-656105347</v>
      </c>
      <c r="F14" s="21">
        <v>-1349327637</v>
      </c>
      <c r="G14" s="19">
        <v>-1349327637</v>
      </c>
      <c r="H14" s="20">
        <v>-1349327637</v>
      </c>
      <c r="I14" s="22">
        <v>-503096498</v>
      </c>
      <c r="J14" s="23">
        <v>-1505522208</v>
      </c>
      <c r="K14" s="19">
        <v>-1735867106</v>
      </c>
      <c r="L14" s="20">
        <v>-2001454773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-1414695985</v>
      </c>
      <c r="D17" s="27">
        <f t="shared" ref="D17:L17" si="0">SUM(D6:D16)</f>
        <v>0</v>
      </c>
      <c r="E17" s="28">
        <f t="shared" si="0"/>
        <v>-656105347</v>
      </c>
      <c r="F17" s="29">
        <f t="shared" si="0"/>
        <v>-1349327637</v>
      </c>
      <c r="G17" s="27">
        <f t="shared" si="0"/>
        <v>-1349327637</v>
      </c>
      <c r="H17" s="30">
        <f t="shared" si="0"/>
        <v>-1349327637</v>
      </c>
      <c r="I17" s="29">
        <f t="shared" si="0"/>
        <v>-503096498</v>
      </c>
      <c r="J17" s="31">
        <f t="shared" si="0"/>
        <v>-1505522208</v>
      </c>
      <c r="K17" s="27">
        <f t="shared" si="0"/>
        <v>-1735867106</v>
      </c>
      <c r="L17" s="28">
        <f t="shared" si="0"/>
        <v>-2001454773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3072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3072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-1414695985</v>
      </c>
      <c r="D38" s="33">
        <f t="shared" ref="D38:L38" si="3">+D17+D27+D36</f>
        <v>0</v>
      </c>
      <c r="E38" s="34">
        <f t="shared" si="3"/>
        <v>-656105347</v>
      </c>
      <c r="F38" s="35">
        <f t="shared" si="3"/>
        <v>-1349327637</v>
      </c>
      <c r="G38" s="33">
        <f t="shared" si="3"/>
        <v>-1349327637</v>
      </c>
      <c r="H38" s="34">
        <f t="shared" si="3"/>
        <v>-1349327637</v>
      </c>
      <c r="I38" s="36">
        <f t="shared" si="3"/>
        <v>-503093426</v>
      </c>
      <c r="J38" s="37">
        <f t="shared" si="3"/>
        <v>-1505522208</v>
      </c>
      <c r="K38" s="33">
        <f t="shared" si="3"/>
        <v>-1735867106</v>
      </c>
      <c r="L38" s="34">
        <f t="shared" si="3"/>
        <v>-2001454773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-1414695985</v>
      </c>
      <c r="D40" s="45">
        <f t="shared" si="4"/>
        <v>0</v>
      </c>
      <c r="E40" s="46">
        <f t="shared" si="4"/>
        <v>-656105347</v>
      </c>
      <c r="F40" s="47">
        <f t="shared" si="4"/>
        <v>-1349327637</v>
      </c>
      <c r="G40" s="45">
        <f t="shared" si="4"/>
        <v>-1349327637</v>
      </c>
      <c r="H40" s="46">
        <f t="shared" si="4"/>
        <v>-1349327637</v>
      </c>
      <c r="I40" s="48">
        <v>-503093426</v>
      </c>
      <c r="J40" s="49">
        <f>+J38+J39</f>
        <v>-1505522208</v>
      </c>
      <c r="K40" s="45">
        <f>+K38+K39</f>
        <v>-1735867106</v>
      </c>
      <c r="L40" s="46">
        <f>+L38+L39</f>
        <v>-2001454773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-175047222</v>
      </c>
      <c r="F14" s="21">
        <v>-181209286</v>
      </c>
      <c r="G14" s="19">
        <v>-186209286</v>
      </c>
      <c r="H14" s="20">
        <v>-186209286</v>
      </c>
      <c r="I14" s="22">
        <v>-192560002</v>
      </c>
      <c r="J14" s="23">
        <v>-214699306</v>
      </c>
      <c r="K14" s="19">
        <v>-232948747</v>
      </c>
      <c r="L14" s="20">
        <v>-252050544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-175047222</v>
      </c>
      <c r="F17" s="29">
        <f t="shared" si="0"/>
        <v>-181209286</v>
      </c>
      <c r="G17" s="27">
        <f t="shared" si="0"/>
        <v>-186209286</v>
      </c>
      <c r="H17" s="30">
        <f t="shared" si="0"/>
        <v>-186209286</v>
      </c>
      <c r="I17" s="29">
        <f t="shared" si="0"/>
        <v>-192560002</v>
      </c>
      <c r="J17" s="31">
        <f t="shared" si="0"/>
        <v>-214699306</v>
      </c>
      <c r="K17" s="27">
        <f t="shared" si="0"/>
        <v>-232948747</v>
      </c>
      <c r="L17" s="28">
        <f t="shared" si="0"/>
        <v>-252050544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-175047222</v>
      </c>
      <c r="F38" s="35">
        <f t="shared" si="3"/>
        <v>-181209286</v>
      </c>
      <c r="G38" s="33">
        <f t="shared" si="3"/>
        <v>-186209286</v>
      </c>
      <c r="H38" s="34">
        <f t="shared" si="3"/>
        <v>-186209286</v>
      </c>
      <c r="I38" s="36">
        <f t="shared" si="3"/>
        <v>-192560002</v>
      </c>
      <c r="J38" s="37">
        <f t="shared" si="3"/>
        <v>-214699306</v>
      </c>
      <c r="K38" s="33">
        <f t="shared" si="3"/>
        <v>-232948747</v>
      </c>
      <c r="L38" s="34">
        <f t="shared" si="3"/>
        <v>-252050544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-175047222</v>
      </c>
      <c r="F40" s="47">
        <f t="shared" si="4"/>
        <v>-181209286</v>
      </c>
      <c r="G40" s="45">
        <f t="shared" si="4"/>
        <v>-186209286</v>
      </c>
      <c r="H40" s="46">
        <f t="shared" si="4"/>
        <v>-186209286</v>
      </c>
      <c r="I40" s="48">
        <v>-192560002</v>
      </c>
      <c r="J40" s="49">
        <f>+J38+J39</f>
        <v>-214699306</v>
      </c>
      <c r="K40" s="45">
        <f>+K38+K39</f>
        <v>-232948747</v>
      </c>
      <c r="L40" s="46">
        <f>+L38+L39</f>
        <v>-252050544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46555167</v>
      </c>
      <c r="E7" s="20">
        <v>83681728</v>
      </c>
      <c r="F7" s="21">
        <v>183871810</v>
      </c>
      <c r="G7" s="19">
        <v>124965665</v>
      </c>
      <c r="H7" s="20">
        <v>124965665</v>
      </c>
      <c r="I7" s="22">
        <v>97609253</v>
      </c>
      <c r="J7" s="23">
        <v>195591189</v>
      </c>
      <c r="K7" s="19">
        <v>195591189</v>
      </c>
      <c r="L7" s="20">
        <v>204260480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1228000</v>
      </c>
      <c r="E9" s="20">
        <v>1091000</v>
      </c>
      <c r="F9" s="21">
        <v>1214000</v>
      </c>
      <c r="G9" s="19">
        <v>1387425</v>
      </c>
      <c r="H9" s="20">
        <v>1387425</v>
      </c>
      <c r="I9" s="22">
        <v>1214000</v>
      </c>
      <c r="J9" s="23">
        <v>70766561</v>
      </c>
      <c r="K9" s="19">
        <v>75154548</v>
      </c>
      <c r="L9" s="20">
        <v>78553082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13874000</v>
      </c>
      <c r="E10" s="20">
        <v>18808000</v>
      </c>
      <c r="F10" s="21">
        <v>19354000</v>
      </c>
      <c r="G10" s="19">
        <v>19354000</v>
      </c>
      <c r="H10" s="20">
        <v>19354000</v>
      </c>
      <c r="I10" s="22">
        <v>17354000</v>
      </c>
      <c r="J10" s="23">
        <v>39148000</v>
      </c>
      <c r="K10" s="19">
        <v>39148000</v>
      </c>
      <c r="L10" s="20">
        <v>37000000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1013610</v>
      </c>
      <c r="H11" s="20">
        <v>1013610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-110066330</v>
      </c>
      <c r="E14" s="20">
        <v>-68555671</v>
      </c>
      <c r="F14" s="21">
        <v>-201991462</v>
      </c>
      <c r="G14" s="19">
        <v>-202749922</v>
      </c>
      <c r="H14" s="20">
        <v>-202749922</v>
      </c>
      <c r="I14" s="22">
        <v>-191288799</v>
      </c>
      <c r="J14" s="23">
        <v>-76365078</v>
      </c>
      <c r="K14" s="19">
        <v>-76365078</v>
      </c>
      <c r="L14" s="20">
        <v>-66493953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9370415</v>
      </c>
      <c r="G15" s="19">
        <v>9370415</v>
      </c>
      <c r="H15" s="20">
        <v>9370415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-48409163</v>
      </c>
      <c r="E17" s="28">
        <f t="shared" si="0"/>
        <v>35025057</v>
      </c>
      <c r="F17" s="29">
        <f t="shared" si="0"/>
        <v>11818763</v>
      </c>
      <c r="G17" s="27">
        <f t="shared" si="0"/>
        <v>-46658807</v>
      </c>
      <c r="H17" s="30">
        <f t="shared" si="0"/>
        <v>-46658807</v>
      </c>
      <c r="I17" s="29">
        <f t="shared" si="0"/>
        <v>-75111546</v>
      </c>
      <c r="J17" s="31">
        <f t="shared" si="0"/>
        <v>229140672</v>
      </c>
      <c r="K17" s="27">
        <f t="shared" si="0"/>
        <v>233528659</v>
      </c>
      <c r="L17" s="28">
        <f t="shared" si="0"/>
        <v>253319609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-8510866</v>
      </c>
      <c r="E26" s="20">
        <v>-21000253</v>
      </c>
      <c r="F26" s="21">
        <v>0</v>
      </c>
      <c r="G26" s="19">
        <v>0</v>
      </c>
      <c r="H26" s="20">
        <v>0</v>
      </c>
      <c r="I26" s="22">
        <v>-1904111</v>
      </c>
      <c r="J26" s="23">
        <v>-39148000</v>
      </c>
      <c r="K26" s="19">
        <v>-39148000</v>
      </c>
      <c r="L26" s="20">
        <v>-37000000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-8510866</v>
      </c>
      <c r="E27" s="28">
        <f t="shared" si="1"/>
        <v>-21000253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-1904111</v>
      </c>
      <c r="J27" s="31">
        <f t="shared" si="1"/>
        <v>-39148000</v>
      </c>
      <c r="K27" s="27">
        <f t="shared" si="1"/>
        <v>-39148000</v>
      </c>
      <c r="L27" s="28">
        <f t="shared" si="1"/>
        <v>-37000000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5160379</v>
      </c>
      <c r="E33" s="20">
        <v>455142</v>
      </c>
      <c r="F33" s="21">
        <v>0</v>
      </c>
      <c r="G33" s="39">
        <v>0</v>
      </c>
      <c r="H33" s="40">
        <v>0</v>
      </c>
      <c r="I33" s="42">
        <v>1131903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5160379</v>
      </c>
      <c r="E36" s="28">
        <f t="shared" si="2"/>
        <v>455142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1131903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-51759650</v>
      </c>
      <c r="E38" s="34">
        <f t="shared" si="3"/>
        <v>14479946</v>
      </c>
      <c r="F38" s="35">
        <f t="shared" si="3"/>
        <v>11818763</v>
      </c>
      <c r="G38" s="33">
        <f t="shared" si="3"/>
        <v>-46658807</v>
      </c>
      <c r="H38" s="34">
        <f t="shared" si="3"/>
        <v>-46658807</v>
      </c>
      <c r="I38" s="36">
        <f t="shared" si="3"/>
        <v>-75883754</v>
      </c>
      <c r="J38" s="37">
        <f t="shared" si="3"/>
        <v>189992672</v>
      </c>
      <c r="K38" s="33">
        <f t="shared" si="3"/>
        <v>194380659</v>
      </c>
      <c r="L38" s="34">
        <f t="shared" si="3"/>
        <v>216319609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-46185313</v>
      </c>
      <c r="F39" s="35">
        <v>0</v>
      </c>
      <c r="G39" s="33">
        <v>0</v>
      </c>
      <c r="H39" s="34">
        <v>0</v>
      </c>
      <c r="I39" s="36">
        <v>-31773453</v>
      </c>
      <c r="J39" s="37">
        <v>0</v>
      </c>
      <c r="K39" s="33">
        <v>189992672</v>
      </c>
      <c r="L39" s="34">
        <v>384373331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-51759650</v>
      </c>
      <c r="E40" s="46">
        <f t="shared" si="4"/>
        <v>-31705367</v>
      </c>
      <c r="F40" s="47">
        <f t="shared" si="4"/>
        <v>11818763</v>
      </c>
      <c r="G40" s="45">
        <f t="shared" si="4"/>
        <v>-46658807</v>
      </c>
      <c r="H40" s="46">
        <f t="shared" si="4"/>
        <v>-46658807</v>
      </c>
      <c r="I40" s="48">
        <v>-107657207</v>
      </c>
      <c r="J40" s="49">
        <f>+J38+J39</f>
        <v>189992672</v>
      </c>
      <c r="K40" s="45">
        <f>+K38+K39</f>
        <v>384373331</v>
      </c>
      <c r="L40" s="46">
        <f>+L38+L39</f>
        <v>600692940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4726395</v>
      </c>
      <c r="F6" s="21">
        <v>0</v>
      </c>
      <c r="G6" s="19">
        <v>0</v>
      </c>
      <c r="H6" s="20">
        <v>0</v>
      </c>
      <c r="I6" s="22">
        <v>18405784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448879680</v>
      </c>
      <c r="G7" s="19">
        <v>557251104</v>
      </c>
      <c r="H7" s="20">
        <v>557251104</v>
      </c>
      <c r="I7" s="22">
        <v>581652</v>
      </c>
      <c r="J7" s="23">
        <v>640902012</v>
      </c>
      <c r="K7" s="19">
        <v>669742602</v>
      </c>
      <c r="L7" s="20">
        <v>686456768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1949021</v>
      </c>
      <c r="G8" s="19">
        <v>1949021</v>
      </c>
      <c r="H8" s="20">
        <v>1949021</v>
      </c>
      <c r="I8" s="22">
        <v>0</v>
      </c>
      <c r="J8" s="23">
        <v>2032829</v>
      </c>
      <c r="K8" s="19">
        <v>2126342</v>
      </c>
      <c r="L8" s="20">
        <v>2219898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37629787</v>
      </c>
      <c r="G9" s="19">
        <v>37629787</v>
      </c>
      <c r="H9" s="20">
        <v>37629787</v>
      </c>
      <c r="I9" s="22">
        <v>0</v>
      </c>
      <c r="J9" s="23">
        <v>40455367</v>
      </c>
      <c r="K9" s="19">
        <v>42963838</v>
      </c>
      <c r="L9" s="20">
        <v>44906693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30000000</v>
      </c>
      <c r="F10" s="21">
        <v>117354398</v>
      </c>
      <c r="G10" s="19">
        <v>118151695</v>
      </c>
      <c r="H10" s="20">
        <v>118151695</v>
      </c>
      <c r="I10" s="22">
        <v>100000000</v>
      </c>
      <c r="J10" s="23">
        <v>116130720</v>
      </c>
      <c r="K10" s="19">
        <v>103630720</v>
      </c>
      <c r="L10" s="20">
        <v>63000000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-227078247</v>
      </c>
      <c r="F14" s="21">
        <v>-672946157</v>
      </c>
      <c r="G14" s="19">
        <v>-683522788</v>
      </c>
      <c r="H14" s="20">
        <v>-683522788</v>
      </c>
      <c r="I14" s="22">
        <v>-746042229</v>
      </c>
      <c r="J14" s="23">
        <v>-854786143</v>
      </c>
      <c r="K14" s="19">
        <v>-874038186</v>
      </c>
      <c r="L14" s="20">
        <v>-894345257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-192351852</v>
      </c>
      <c r="F17" s="29">
        <f t="shared" si="0"/>
        <v>-67133271</v>
      </c>
      <c r="G17" s="27">
        <f t="shared" si="0"/>
        <v>31458819</v>
      </c>
      <c r="H17" s="30">
        <f t="shared" si="0"/>
        <v>31458819</v>
      </c>
      <c r="I17" s="29">
        <f t="shared" si="0"/>
        <v>-627054793</v>
      </c>
      <c r="J17" s="31">
        <f t="shared" si="0"/>
        <v>-55265215</v>
      </c>
      <c r="K17" s="27">
        <f t="shared" si="0"/>
        <v>-55574684</v>
      </c>
      <c r="L17" s="28">
        <f t="shared" si="0"/>
        <v>-97761898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-67061543</v>
      </c>
      <c r="F26" s="21">
        <v>-53875726</v>
      </c>
      <c r="G26" s="19">
        <v>-53875726</v>
      </c>
      <c r="H26" s="20">
        <v>-53875726</v>
      </c>
      <c r="I26" s="22">
        <v>-82326076</v>
      </c>
      <c r="J26" s="23">
        <v>-16223720</v>
      </c>
      <c r="K26" s="19">
        <v>2000000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-67061543</v>
      </c>
      <c r="F27" s="29">
        <f t="shared" si="1"/>
        <v>-53875726</v>
      </c>
      <c r="G27" s="27">
        <f t="shared" si="1"/>
        <v>-53875726</v>
      </c>
      <c r="H27" s="28">
        <f t="shared" si="1"/>
        <v>-53875726</v>
      </c>
      <c r="I27" s="30">
        <f t="shared" si="1"/>
        <v>-82326076</v>
      </c>
      <c r="J27" s="31">
        <f t="shared" si="1"/>
        <v>-16223720</v>
      </c>
      <c r="K27" s="27">
        <f t="shared" si="1"/>
        <v>2000000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-259413395</v>
      </c>
      <c r="F38" s="35">
        <f t="shared" si="3"/>
        <v>-121008997</v>
      </c>
      <c r="G38" s="33">
        <f t="shared" si="3"/>
        <v>-22416907</v>
      </c>
      <c r="H38" s="34">
        <f t="shared" si="3"/>
        <v>-22416907</v>
      </c>
      <c r="I38" s="36">
        <f t="shared" si="3"/>
        <v>-709380869</v>
      </c>
      <c r="J38" s="37">
        <f t="shared" si="3"/>
        <v>-71488935</v>
      </c>
      <c r="K38" s="33">
        <f t="shared" si="3"/>
        <v>-53574684</v>
      </c>
      <c r="L38" s="34">
        <f t="shared" si="3"/>
        <v>-97761898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-259081180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-259413395</v>
      </c>
      <c r="F40" s="47">
        <f t="shared" si="4"/>
        <v>-121008997</v>
      </c>
      <c r="G40" s="45">
        <f t="shared" si="4"/>
        <v>-22416907</v>
      </c>
      <c r="H40" s="46">
        <f t="shared" si="4"/>
        <v>-22416907</v>
      </c>
      <c r="I40" s="48">
        <v>-968462049</v>
      </c>
      <c r="J40" s="49">
        <f>+J38+J39</f>
        <v>-71488935</v>
      </c>
      <c r="K40" s="45">
        <f>+K38+K39</f>
        <v>-53574684</v>
      </c>
      <c r="L40" s="46">
        <f>+L38+L39</f>
        <v>-97761898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102666</v>
      </c>
      <c r="D7" s="19">
        <v>0</v>
      </c>
      <c r="E7" s="20">
        <v>0</v>
      </c>
      <c r="F7" s="21">
        <v>0</v>
      </c>
      <c r="G7" s="19">
        <v>457668787</v>
      </c>
      <c r="H7" s="20">
        <v>457668787</v>
      </c>
      <c r="I7" s="22">
        <v>206567573</v>
      </c>
      <c r="J7" s="23">
        <v>462984864</v>
      </c>
      <c r="K7" s="19">
        <v>492997953</v>
      </c>
      <c r="L7" s="20">
        <v>525604517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549738001</v>
      </c>
      <c r="G11" s="19">
        <v>0</v>
      </c>
      <c r="H11" s="20">
        <v>0</v>
      </c>
      <c r="I11" s="22">
        <v>31375710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-138401600</v>
      </c>
      <c r="D14" s="19">
        <v>0</v>
      </c>
      <c r="E14" s="20">
        <v>0</v>
      </c>
      <c r="F14" s="21">
        <v>-182289456</v>
      </c>
      <c r="G14" s="19">
        <v>-389695084</v>
      </c>
      <c r="H14" s="20">
        <v>-389695084</v>
      </c>
      <c r="I14" s="22">
        <v>-75358319</v>
      </c>
      <c r="J14" s="23">
        <v>-509665063</v>
      </c>
      <c r="K14" s="19">
        <v>-519344611</v>
      </c>
      <c r="L14" s="20">
        <v>-593032382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-114906980</v>
      </c>
      <c r="H15" s="20">
        <v>-114906980</v>
      </c>
      <c r="I15" s="22">
        <v>0</v>
      </c>
      <c r="J15" s="23">
        <v>-46711631</v>
      </c>
      <c r="K15" s="19">
        <v>-50215003</v>
      </c>
      <c r="L15" s="20">
        <v>-34985429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-138298934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367448545</v>
      </c>
      <c r="G17" s="27">
        <f t="shared" si="0"/>
        <v>-46933277</v>
      </c>
      <c r="H17" s="30">
        <f t="shared" si="0"/>
        <v>-46933277</v>
      </c>
      <c r="I17" s="29">
        <f t="shared" si="0"/>
        <v>162584964</v>
      </c>
      <c r="J17" s="31">
        <f t="shared" si="0"/>
        <v>-93391830</v>
      </c>
      <c r="K17" s="27">
        <f t="shared" si="0"/>
        <v>-76561661</v>
      </c>
      <c r="L17" s="28">
        <f t="shared" si="0"/>
        <v>-102413294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-47392000</v>
      </c>
      <c r="G26" s="19">
        <v>-89257660</v>
      </c>
      <c r="H26" s="20">
        <v>-89257660</v>
      </c>
      <c r="I26" s="22">
        <v>-35306451</v>
      </c>
      <c r="J26" s="23">
        <v>-49427323</v>
      </c>
      <c r="K26" s="19">
        <v>58853663</v>
      </c>
      <c r="L26" s="20">
        <v>62384882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-47392000</v>
      </c>
      <c r="G27" s="27">
        <f t="shared" si="1"/>
        <v>-89257660</v>
      </c>
      <c r="H27" s="28">
        <f t="shared" si="1"/>
        <v>-89257660</v>
      </c>
      <c r="I27" s="30">
        <f t="shared" si="1"/>
        <v>-35306451</v>
      </c>
      <c r="J27" s="31">
        <f t="shared" si="1"/>
        <v>-49427323</v>
      </c>
      <c r="K27" s="27">
        <f t="shared" si="1"/>
        <v>58853663</v>
      </c>
      <c r="L27" s="28">
        <f t="shared" si="1"/>
        <v>62384882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-138298934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320056545</v>
      </c>
      <c r="G38" s="33">
        <f t="shared" si="3"/>
        <v>-136190937</v>
      </c>
      <c r="H38" s="34">
        <f t="shared" si="3"/>
        <v>-136190937</v>
      </c>
      <c r="I38" s="36">
        <f t="shared" si="3"/>
        <v>127278513</v>
      </c>
      <c r="J38" s="37">
        <f t="shared" si="3"/>
        <v>-142819153</v>
      </c>
      <c r="K38" s="33">
        <f t="shared" si="3"/>
        <v>-17707998</v>
      </c>
      <c r="L38" s="34">
        <f t="shared" si="3"/>
        <v>-40028412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-138298934</v>
      </c>
      <c r="D40" s="45">
        <f t="shared" si="4"/>
        <v>0</v>
      </c>
      <c r="E40" s="46">
        <f t="shared" si="4"/>
        <v>0</v>
      </c>
      <c r="F40" s="47">
        <f t="shared" si="4"/>
        <v>320056545</v>
      </c>
      <c r="G40" s="45">
        <f t="shared" si="4"/>
        <v>-136190937</v>
      </c>
      <c r="H40" s="46">
        <f t="shared" si="4"/>
        <v>-136190937</v>
      </c>
      <c r="I40" s="48">
        <v>199756101</v>
      </c>
      <c r="J40" s="49">
        <f>+J38+J39</f>
        <v>-142819153</v>
      </c>
      <c r="K40" s="45">
        <f>+K38+K39</f>
        <v>-17707998</v>
      </c>
      <c r="L40" s="46">
        <f>+L38+L39</f>
        <v>-40028412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2597039</v>
      </c>
      <c r="D7" s="19">
        <v>208151071</v>
      </c>
      <c r="E7" s="20">
        <v>315316136</v>
      </c>
      <c r="F7" s="21">
        <v>416464186</v>
      </c>
      <c r="G7" s="19">
        <v>416464186</v>
      </c>
      <c r="H7" s="20">
        <v>416464186</v>
      </c>
      <c r="I7" s="22">
        <v>285039223</v>
      </c>
      <c r="J7" s="23">
        <v>509978686</v>
      </c>
      <c r="K7" s="19">
        <v>627873452</v>
      </c>
      <c r="L7" s="20">
        <v>713896741</v>
      </c>
    </row>
    <row r="8" spans="1:12" x14ac:dyDescent="0.25">
      <c r="A8" s="24" t="s">
        <v>23</v>
      </c>
      <c r="B8" s="18" t="s">
        <v>19</v>
      </c>
      <c r="C8" s="19">
        <v>269898068</v>
      </c>
      <c r="D8" s="19">
        <v>68174098</v>
      </c>
      <c r="E8" s="20">
        <v>4820865</v>
      </c>
      <c r="F8" s="21">
        <v>0</v>
      </c>
      <c r="G8" s="19">
        <v>0</v>
      </c>
      <c r="H8" s="20">
        <v>0</v>
      </c>
      <c r="I8" s="22">
        <v>5583</v>
      </c>
      <c r="J8" s="23">
        <v>15756</v>
      </c>
      <c r="K8" s="19">
        <v>17335</v>
      </c>
      <c r="L8" s="20">
        <v>19068</v>
      </c>
    </row>
    <row r="9" spans="1:12" x14ac:dyDescent="0.25">
      <c r="A9" s="24" t="s">
        <v>24</v>
      </c>
      <c r="B9" s="18" t="s">
        <v>25</v>
      </c>
      <c r="C9" s="19">
        <v>11993360</v>
      </c>
      <c r="D9" s="19">
        <v>13535194</v>
      </c>
      <c r="E9" s="20">
        <v>4792338</v>
      </c>
      <c r="F9" s="21">
        <v>4392978</v>
      </c>
      <c r="G9" s="19">
        <v>4392978</v>
      </c>
      <c r="H9" s="20">
        <v>4392978</v>
      </c>
      <c r="I9" s="22">
        <v>4376600</v>
      </c>
      <c r="J9" s="23">
        <v>31502580</v>
      </c>
      <c r="K9" s="19">
        <v>11479185</v>
      </c>
      <c r="L9" s="20">
        <v>12053144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1130000</v>
      </c>
      <c r="F10" s="21">
        <v>0</v>
      </c>
      <c r="G10" s="19">
        <v>0</v>
      </c>
      <c r="H10" s="20">
        <v>0</v>
      </c>
      <c r="I10" s="22">
        <v>0</v>
      </c>
      <c r="J10" s="23">
        <v>57591656</v>
      </c>
      <c r="K10" s="19">
        <v>55256389</v>
      </c>
      <c r="L10" s="20">
        <v>77324122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-278089188</v>
      </c>
      <c r="D14" s="19">
        <v>-196801065</v>
      </c>
      <c r="E14" s="20">
        <v>-329122361</v>
      </c>
      <c r="F14" s="21">
        <v>-349235556</v>
      </c>
      <c r="G14" s="19">
        <v>-332657784</v>
      </c>
      <c r="H14" s="20">
        <v>-332657784</v>
      </c>
      <c r="I14" s="22">
        <v>-245258614</v>
      </c>
      <c r="J14" s="23">
        <v>-572832941</v>
      </c>
      <c r="K14" s="19">
        <v>-611333448</v>
      </c>
      <c r="L14" s="20">
        <v>-694366888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6399279</v>
      </c>
      <c r="D17" s="27">
        <f t="shared" ref="D17:L17" si="0">SUM(D6:D16)</f>
        <v>93059298</v>
      </c>
      <c r="E17" s="28">
        <f t="shared" si="0"/>
        <v>-3063022</v>
      </c>
      <c r="F17" s="29">
        <f t="shared" si="0"/>
        <v>71621608</v>
      </c>
      <c r="G17" s="27">
        <f t="shared" si="0"/>
        <v>88199380</v>
      </c>
      <c r="H17" s="30">
        <f t="shared" si="0"/>
        <v>88199380</v>
      </c>
      <c r="I17" s="29">
        <f t="shared" si="0"/>
        <v>44162792</v>
      </c>
      <c r="J17" s="31">
        <f t="shared" si="0"/>
        <v>26255737</v>
      </c>
      <c r="K17" s="27">
        <f t="shared" si="0"/>
        <v>83292913</v>
      </c>
      <c r="L17" s="28">
        <f t="shared" si="0"/>
        <v>108926187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-51737377</v>
      </c>
      <c r="D26" s="19">
        <v>-52448711</v>
      </c>
      <c r="E26" s="20">
        <v>-21851084</v>
      </c>
      <c r="F26" s="21">
        <v>-7583952</v>
      </c>
      <c r="G26" s="19">
        <v>-7583952</v>
      </c>
      <c r="H26" s="20">
        <v>-7583952</v>
      </c>
      <c r="I26" s="22">
        <v>-26496004</v>
      </c>
      <c r="J26" s="23">
        <v>-19697709</v>
      </c>
      <c r="K26" s="19">
        <v>0</v>
      </c>
      <c r="L26" s="20">
        <v>-20933913</v>
      </c>
    </row>
    <row r="27" spans="1:12" x14ac:dyDescent="0.25">
      <c r="A27" s="25" t="s">
        <v>39</v>
      </c>
      <c r="B27" s="26" t="s">
        <v>19</v>
      </c>
      <c r="C27" s="27">
        <f>SUM(C21:C26)</f>
        <v>-51737377</v>
      </c>
      <c r="D27" s="27">
        <f t="shared" ref="D27:L27" si="1">SUM(D21:D26)</f>
        <v>-52448711</v>
      </c>
      <c r="E27" s="28">
        <f t="shared" si="1"/>
        <v>-21851084</v>
      </c>
      <c r="F27" s="29">
        <f t="shared" si="1"/>
        <v>-7583952</v>
      </c>
      <c r="G27" s="27">
        <f t="shared" si="1"/>
        <v>-7583952</v>
      </c>
      <c r="H27" s="28">
        <f t="shared" si="1"/>
        <v>-7583952</v>
      </c>
      <c r="I27" s="30">
        <f t="shared" si="1"/>
        <v>-26496004</v>
      </c>
      <c r="J27" s="31">
        <f t="shared" si="1"/>
        <v>-19697709</v>
      </c>
      <c r="K27" s="27">
        <f t="shared" si="1"/>
        <v>0</v>
      </c>
      <c r="L27" s="28">
        <f t="shared" si="1"/>
        <v>-20933913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-45338098</v>
      </c>
      <c r="D38" s="33">
        <f t="shared" ref="D38:L38" si="3">+D17+D27+D36</f>
        <v>40610587</v>
      </c>
      <c r="E38" s="34">
        <f t="shared" si="3"/>
        <v>-24914106</v>
      </c>
      <c r="F38" s="35">
        <f t="shared" si="3"/>
        <v>64037656</v>
      </c>
      <c r="G38" s="33">
        <f t="shared" si="3"/>
        <v>80615428</v>
      </c>
      <c r="H38" s="34">
        <f t="shared" si="3"/>
        <v>80615428</v>
      </c>
      <c r="I38" s="36">
        <f t="shared" si="3"/>
        <v>17666788</v>
      </c>
      <c r="J38" s="37">
        <f t="shared" si="3"/>
        <v>6558028</v>
      </c>
      <c r="K38" s="33">
        <f t="shared" si="3"/>
        <v>83292913</v>
      </c>
      <c r="L38" s="34">
        <f t="shared" si="3"/>
        <v>87992274</v>
      </c>
    </row>
    <row r="39" spans="1:12" x14ac:dyDescent="0.25">
      <c r="A39" s="24" t="s">
        <v>47</v>
      </c>
      <c r="B39" s="18" t="s">
        <v>48</v>
      </c>
      <c r="C39" s="33">
        <v>-71460588</v>
      </c>
      <c r="D39" s="33">
        <v>-116097368</v>
      </c>
      <c r="E39" s="34">
        <v>-78963639</v>
      </c>
      <c r="F39" s="35">
        <v>0</v>
      </c>
      <c r="G39" s="33">
        <v>0</v>
      </c>
      <c r="H39" s="34">
        <v>0</v>
      </c>
      <c r="I39" s="36">
        <v>-102525644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-116798686</v>
      </c>
      <c r="D40" s="45">
        <f t="shared" si="4"/>
        <v>-75486781</v>
      </c>
      <c r="E40" s="46">
        <f t="shared" si="4"/>
        <v>-103877745</v>
      </c>
      <c r="F40" s="47">
        <f t="shared" si="4"/>
        <v>64037656</v>
      </c>
      <c r="G40" s="45">
        <f t="shared" si="4"/>
        <v>80615428</v>
      </c>
      <c r="H40" s="46">
        <f t="shared" si="4"/>
        <v>80615428</v>
      </c>
      <c r="I40" s="48">
        <v>-84858856</v>
      </c>
      <c r="J40" s="49">
        <f>+J38+J39</f>
        <v>6558028</v>
      </c>
      <c r="K40" s="45">
        <f>+K38+K39</f>
        <v>83292913</v>
      </c>
      <c r="L40" s="46">
        <f>+L38+L39</f>
        <v>87992274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4726395</v>
      </c>
      <c r="F6" s="21">
        <v>0</v>
      </c>
      <c r="G6" s="19">
        <v>0</v>
      </c>
      <c r="H6" s="20">
        <v>0</v>
      </c>
      <c r="I6" s="22">
        <v>18405784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2699705</v>
      </c>
      <c r="D7" s="19">
        <v>5418786056</v>
      </c>
      <c r="E7" s="20">
        <v>398997864</v>
      </c>
      <c r="F7" s="21">
        <v>8756983273</v>
      </c>
      <c r="G7" s="19">
        <v>22929673208</v>
      </c>
      <c r="H7" s="20">
        <v>22929673208</v>
      </c>
      <c r="I7" s="22">
        <v>7389292820</v>
      </c>
      <c r="J7" s="23">
        <v>18917316335</v>
      </c>
      <c r="K7" s="19">
        <v>20157435910</v>
      </c>
      <c r="L7" s="20">
        <v>21526265956</v>
      </c>
    </row>
    <row r="8" spans="1:12" x14ac:dyDescent="0.25">
      <c r="A8" s="24" t="s">
        <v>23</v>
      </c>
      <c r="B8" s="18" t="s">
        <v>19</v>
      </c>
      <c r="C8" s="19">
        <v>269898068</v>
      </c>
      <c r="D8" s="19">
        <v>96790295</v>
      </c>
      <c r="E8" s="20">
        <v>4820865</v>
      </c>
      <c r="F8" s="21">
        <v>1949021</v>
      </c>
      <c r="G8" s="19">
        <v>15131704</v>
      </c>
      <c r="H8" s="20">
        <v>15131704</v>
      </c>
      <c r="I8" s="22">
        <v>522529</v>
      </c>
      <c r="J8" s="23">
        <v>2048585</v>
      </c>
      <c r="K8" s="19">
        <v>2143677</v>
      </c>
      <c r="L8" s="20">
        <v>2238966</v>
      </c>
    </row>
    <row r="9" spans="1:12" x14ac:dyDescent="0.25">
      <c r="A9" s="24" t="s">
        <v>24</v>
      </c>
      <c r="B9" s="18" t="s">
        <v>25</v>
      </c>
      <c r="C9" s="19">
        <v>11993360</v>
      </c>
      <c r="D9" s="19">
        <v>14763194</v>
      </c>
      <c r="E9" s="20">
        <v>5883338</v>
      </c>
      <c r="F9" s="21">
        <v>43236765</v>
      </c>
      <c r="G9" s="19">
        <v>43410190</v>
      </c>
      <c r="H9" s="20">
        <v>43410190</v>
      </c>
      <c r="I9" s="22">
        <v>8473273</v>
      </c>
      <c r="J9" s="23">
        <v>152724508</v>
      </c>
      <c r="K9" s="19">
        <v>139597571</v>
      </c>
      <c r="L9" s="20">
        <v>140512919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13874000</v>
      </c>
      <c r="E10" s="20">
        <v>49938000</v>
      </c>
      <c r="F10" s="21">
        <v>136708398</v>
      </c>
      <c r="G10" s="19">
        <v>507936795</v>
      </c>
      <c r="H10" s="20">
        <v>507936795</v>
      </c>
      <c r="I10" s="22">
        <v>487785099</v>
      </c>
      <c r="J10" s="23">
        <v>212870376</v>
      </c>
      <c r="K10" s="19">
        <v>198035109</v>
      </c>
      <c r="L10" s="20">
        <v>177324122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549738001</v>
      </c>
      <c r="G11" s="19">
        <v>815049900</v>
      </c>
      <c r="H11" s="20">
        <v>815049900</v>
      </c>
      <c r="I11" s="22">
        <v>-28880156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-5817046914</v>
      </c>
      <c r="D14" s="19">
        <v>-5608737129</v>
      </c>
      <c r="E14" s="20">
        <v>-11220393300</v>
      </c>
      <c r="F14" s="21">
        <v>-14009000618</v>
      </c>
      <c r="G14" s="19">
        <v>-20187661112</v>
      </c>
      <c r="H14" s="20">
        <v>-20187661112</v>
      </c>
      <c r="I14" s="22">
        <v>-19056838571</v>
      </c>
      <c r="J14" s="23">
        <v>-22937068221</v>
      </c>
      <c r="K14" s="19">
        <v>-24973603527</v>
      </c>
      <c r="L14" s="20">
        <v>-27346880281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9370415</v>
      </c>
      <c r="G15" s="19">
        <v>-961918025</v>
      </c>
      <c r="H15" s="20">
        <v>-961918025</v>
      </c>
      <c r="I15" s="22">
        <v>0</v>
      </c>
      <c r="J15" s="23">
        <v>-938700836</v>
      </c>
      <c r="K15" s="19">
        <v>-982209226</v>
      </c>
      <c r="L15" s="20">
        <v>-1008781535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-781813670</v>
      </c>
      <c r="G16" s="19">
        <v>-1031128924</v>
      </c>
      <c r="H16" s="20">
        <v>-1031128924</v>
      </c>
      <c r="I16" s="22">
        <v>0</v>
      </c>
      <c r="J16" s="23">
        <v>-961029801</v>
      </c>
      <c r="K16" s="19">
        <v>-1020985336</v>
      </c>
      <c r="L16" s="20">
        <v>-1079566650</v>
      </c>
    </row>
    <row r="17" spans="1:12" x14ac:dyDescent="0.25">
      <c r="A17" s="25" t="s">
        <v>33</v>
      </c>
      <c r="B17" s="26" t="s">
        <v>19</v>
      </c>
      <c r="C17" s="27">
        <f>SUM(C6:C16)</f>
        <v>-5532455781</v>
      </c>
      <c r="D17" s="27">
        <f t="shared" ref="D17:L17" si="0">SUM(D6:D16)</f>
        <v>-64523584</v>
      </c>
      <c r="E17" s="28">
        <f t="shared" si="0"/>
        <v>-10756026838</v>
      </c>
      <c r="F17" s="29">
        <f t="shared" si="0"/>
        <v>-5292828415</v>
      </c>
      <c r="G17" s="27">
        <f t="shared" si="0"/>
        <v>2130493736</v>
      </c>
      <c r="H17" s="30">
        <f t="shared" si="0"/>
        <v>2130493736</v>
      </c>
      <c r="I17" s="29">
        <f t="shared" si="0"/>
        <v>-11181239222</v>
      </c>
      <c r="J17" s="31">
        <f t="shared" si="0"/>
        <v>-5551839054</v>
      </c>
      <c r="K17" s="27">
        <f t="shared" si="0"/>
        <v>-6479585822</v>
      </c>
      <c r="L17" s="28">
        <f t="shared" si="0"/>
        <v>-7588886503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-51737377</v>
      </c>
      <c r="D26" s="19">
        <v>-60959577</v>
      </c>
      <c r="E26" s="20">
        <v>-109912880</v>
      </c>
      <c r="F26" s="21">
        <v>-108851678</v>
      </c>
      <c r="G26" s="19">
        <v>-150717338</v>
      </c>
      <c r="H26" s="20">
        <v>-150717338</v>
      </c>
      <c r="I26" s="22">
        <v>-516463741</v>
      </c>
      <c r="J26" s="23">
        <v>-377636826</v>
      </c>
      <c r="K26" s="19">
        <v>-329275851</v>
      </c>
      <c r="L26" s="20">
        <v>-470990752</v>
      </c>
    </row>
    <row r="27" spans="1:12" x14ac:dyDescent="0.25">
      <c r="A27" s="25" t="s">
        <v>39</v>
      </c>
      <c r="B27" s="26" t="s">
        <v>19</v>
      </c>
      <c r="C27" s="27">
        <f>SUM(C21:C26)</f>
        <v>-51737377</v>
      </c>
      <c r="D27" s="27">
        <f t="shared" ref="D27:L27" si="1">SUM(D21:D26)</f>
        <v>-60959577</v>
      </c>
      <c r="E27" s="28">
        <f t="shared" si="1"/>
        <v>-109912880</v>
      </c>
      <c r="F27" s="29">
        <f t="shared" si="1"/>
        <v>-108851678</v>
      </c>
      <c r="G27" s="27">
        <f t="shared" si="1"/>
        <v>-150717338</v>
      </c>
      <c r="H27" s="28">
        <f t="shared" si="1"/>
        <v>-150717338</v>
      </c>
      <c r="I27" s="30">
        <f t="shared" si="1"/>
        <v>-516463741</v>
      </c>
      <c r="J27" s="31">
        <f t="shared" si="1"/>
        <v>-377636826</v>
      </c>
      <c r="K27" s="27">
        <f t="shared" si="1"/>
        <v>-329275851</v>
      </c>
      <c r="L27" s="28">
        <f t="shared" si="1"/>
        <v>-470990752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5160379</v>
      </c>
      <c r="E33" s="20">
        <v>455142</v>
      </c>
      <c r="F33" s="21">
        <v>0</v>
      </c>
      <c r="G33" s="39">
        <v>0</v>
      </c>
      <c r="H33" s="40">
        <v>0</v>
      </c>
      <c r="I33" s="42">
        <v>1134975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5160379</v>
      </c>
      <c r="E36" s="28">
        <f t="shared" si="2"/>
        <v>455142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1134975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-5584193158</v>
      </c>
      <c r="D38" s="33">
        <f t="shared" ref="D38:L38" si="3">+D17+D27+D36</f>
        <v>-120322782</v>
      </c>
      <c r="E38" s="34">
        <f t="shared" si="3"/>
        <v>-10865484576</v>
      </c>
      <c r="F38" s="35">
        <f t="shared" si="3"/>
        <v>-5401680093</v>
      </c>
      <c r="G38" s="33">
        <f t="shared" si="3"/>
        <v>1979776398</v>
      </c>
      <c r="H38" s="34">
        <f t="shared" si="3"/>
        <v>1979776398</v>
      </c>
      <c r="I38" s="36">
        <f t="shared" si="3"/>
        <v>-11696567988</v>
      </c>
      <c r="J38" s="37">
        <f t="shared" si="3"/>
        <v>-5929475880</v>
      </c>
      <c r="K38" s="33">
        <f t="shared" si="3"/>
        <v>-6808861673</v>
      </c>
      <c r="L38" s="34">
        <f t="shared" si="3"/>
        <v>-8059877255</v>
      </c>
    </row>
    <row r="39" spans="1:12" x14ac:dyDescent="0.25">
      <c r="A39" s="24" t="s">
        <v>47</v>
      </c>
      <c r="B39" s="18" t="s">
        <v>48</v>
      </c>
      <c r="C39" s="33">
        <v>-71460588</v>
      </c>
      <c r="D39" s="33">
        <v>-116097368</v>
      </c>
      <c r="E39" s="34">
        <v>-125148952</v>
      </c>
      <c r="F39" s="35">
        <v>0</v>
      </c>
      <c r="G39" s="33">
        <v>0</v>
      </c>
      <c r="H39" s="34">
        <v>0</v>
      </c>
      <c r="I39" s="36">
        <v>-393380277</v>
      </c>
      <c r="J39" s="37">
        <v>0</v>
      </c>
      <c r="K39" s="33">
        <v>189992672</v>
      </c>
      <c r="L39" s="34">
        <v>384373331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-5655653746</v>
      </c>
      <c r="D40" s="45">
        <f t="shared" si="4"/>
        <v>-236420150</v>
      </c>
      <c r="E40" s="46">
        <f t="shared" si="4"/>
        <v>-10990633528</v>
      </c>
      <c r="F40" s="47">
        <f t="shared" si="4"/>
        <v>-5401680093</v>
      </c>
      <c r="G40" s="45">
        <f t="shared" si="4"/>
        <v>1979776398</v>
      </c>
      <c r="H40" s="46">
        <f t="shared" si="4"/>
        <v>1979776398</v>
      </c>
      <c r="I40" s="48">
        <v>-11632080864</v>
      </c>
      <c r="J40" s="49">
        <f>+J38+J39</f>
        <v>-5929475880</v>
      </c>
      <c r="K40" s="45">
        <f>+K38+K39</f>
        <v>-6618869001</v>
      </c>
      <c r="L40" s="46">
        <f>+L38+L39</f>
        <v>-7675503924</v>
      </c>
    </row>
    <row r="41" spans="1:12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A59D70-8FFD-4820-A047-7C3107917102}"/>
</file>

<file path=customXml/itemProps2.xml><?xml version="1.0" encoding="utf-8"?>
<ds:datastoreItem xmlns:ds="http://schemas.openxmlformats.org/officeDocument/2006/customXml" ds:itemID="{AFE4E3E9-3521-4F14-AE85-EAC7AFF4B20E}"/>
</file>

<file path=customXml/itemProps3.xml><?xml version="1.0" encoding="utf-8"?>
<ds:datastoreItem xmlns:ds="http://schemas.openxmlformats.org/officeDocument/2006/customXml" ds:itemID="{8225BF94-8EA9-4FFD-9F57-24CE8F3C1A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2025-11-17T08:33:13Z</dcterms:created>
  <dcterms:modified xsi:type="dcterms:W3CDTF">2025-11-17T08:34:15Z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